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3 tarekan cucanishner\"/>
    </mc:Choice>
  </mc:AlternateContent>
  <xr:revisionPtr revIDLastSave="0" documentId="13_ncr:1_{33485930-34A1-459E-8068-D1011BD3C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8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12" i="1"/>
  <c r="C16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<sst xmlns="http://schemas.openxmlformats.org/spreadsheetml/2006/main" count="44" uniqueCount="41">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</sst>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7" workbookViewId="0">
      <selection activeCell="G19" sqref="G19"/>
    </sheetView>
  </sheetViews>
  <sheetFormatPr defaultColWidth="8.875" defaultRowHeight="15" x14ac:dyDescent="0.2"/>
  <cols>
    <col min="1" max="1" width="5.625" style="18" customWidth="1"/>
    <col min="2" max="2" width="38" style="19" customWidth="1"/>
    <col min="3" max="3" width="15" style="7" customWidth="1"/>
    <col min="4" max="4" width="23.375" style="7" customWidth="1"/>
    <col min="5" max="5" width="9.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38</v>
      </c>
      <c r="C3" s="26"/>
      <c r="D3" s="26"/>
    </row>
    <row r="4" spans="1:169" ht="17.25" x14ac:dyDescent="0.3">
      <c r="E4" s="3"/>
    </row>
    <row r="5" spans="1:169" s="4" customFormat="1" ht="63" customHeight="1" x14ac:dyDescent="0.2">
      <c r="A5" s="4" t="s">
        <v>0</v>
      </c>
      <c r="B5" s="4" t="s">
        <v>1</v>
      </c>
      <c r="C5" s="23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x14ac:dyDescent="0.2">
      <c r="A6" s="20" t="s">
        <v>3</v>
      </c>
      <c r="B6" s="21" t="s">
        <v>39</v>
      </c>
      <c r="C6" s="24">
        <f t="shared" ref="C6:C21" si="0">SUM(D6:D6)</f>
        <v>175351400</v>
      </c>
      <c r="D6" s="22">
        <f>SUM(D7:D10)</f>
        <v>175351400</v>
      </c>
    </row>
    <row r="7" spans="1:169" x14ac:dyDescent="0.2">
      <c r="A7" s="8"/>
      <c r="B7" s="9" t="s">
        <v>4</v>
      </c>
      <c r="C7" s="24">
        <f t="shared" si="0"/>
        <v>175351400</v>
      </c>
      <c r="D7" s="22">
        <v>175351400</v>
      </c>
    </row>
    <row r="8" spans="1:169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30" x14ac:dyDescent="0.2">
      <c r="A11" s="5" t="s">
        <v>8</v>
      </c>
      <c r="B11" s="6" t="s">
        <v>40</v>
      </c>
      <c r="C11" s="24">
        <f t="shared" si="0"/>
        <v>175351400</v>
      </c>
      <c r="D11" s="22">
        <v>175351400</v>
      </c>
    </row>
    <row r="12" spans="1:169" x14ac:dyDescent="0.2">
      <c r="A12" s="5">
        <v>1</v>
      </c>
      <c r="B12" s="10" t="s">
        <v>9</v>
      </c>
      <c r="C12" s="24">
        <f t="shared" si="0"/>
        <v>101</v>
      </c>
      <c r="D12" s="22">
        <v>101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x14ac:dyDescent="0.2">
      <c r="A14" s="14" t="s">
        <v>11</v>
      </c>
      <c r="B14" s="15" t="s">
        <v>12</v>
      </c>
      <c r="C14" s="24">
        <f t="shared" si="0"/>
        <v>101</v>
      </c>
      <c r="D14" s="22">
        <v>101</v>
      </c>
    </row>
    <row r="15" spans="1:169" ht="30" x14ac:dyDescent="0.2">
      <c r="A15" s="14" t="s">
        <v>13</v>
      </c>
      <c r="B15" s="15" t="s">
        <v>14</v>
      </c>
      <c r="C15" s="24">
        <f t="shared" si="0"/>
        <v>4</v>
      </c>
      <c r="D15" s="22">
        <v>4</v>
      </c>
    </row>
    <row r="16" spans="1:169" ht="30" x14ac:dyDescent="0.2">
      <c r="A16" s="5">
        <v>2</v>
      </c>
      <c r="B16" s="10" t="s">
        <v>15</v>
      </c>
      <c r="C16" s="24">
        <f t="shared" si="0"/>
        <v>4</v>
      </c>
      <c r="D16" s="22"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42.75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42.75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45" x14ac:dyDescent="0.2">
      <c r="A21" s="5">
        <v>3</v>
      </c>
      <c r="B21" s="10" t="s">
        <v>22</v>
      </c>
      <c r="C21" s="24">
        <f t="shared" si="0"/>
        <v>118000</v>
      </c>
      <c r="D21" s="22">
        <v>118000</v>
      </c>
    </row>
    <row r="22" spans="1:4" x14ac:dyDescent="0.2">
      <c r="A22" s="5">
        <v>4</v>
      </c>
      <c r="B22" s="10" t="s">
        <v>31</v>
      </c>
      <c r="C22" s="24">
        <f t="shared" ref="C22:C23" si="1">SUM(D22:D22)</f>
        <v>143017200</v>
      </c>
      <c r="D22" s="22">
        <v>143017200</v>
      </c>
    </row>
    <row r="23" spans="1:4" ht="30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x14ac:dyDescent="0.2">
      <c r="A24" s="5">
        <v>6</v>
      </c>
      <c r="B24" s="10" t="s">
        <v>23</v>
      </c>
      <c r="C24" s="24">
        <v>6134</v>
      </c>
      <c r="D24" s="25">
        <v>6134</v>
      </c>
    </row>
    <row r="25" spans="1:4" s="13" customFormat="1" x14ac:dyDescent="0.2">
      <c r="A25" s="11"/>
      <c r="B25" s="12" t="s">
        <v>10</v>
      </c>
      <c r="C25" s="24">
        <f t="shared" ref="C25:C31" si="2">SUM(D25:D25)</f>
        <v>0</v>
      </c>
      <c r="D25" s="22">
        <v>0</v>
      </c>
    </row>
    <row r="26" spans="1:4" ht="28.5" x14ac:dyDescent="0.2">
      <c r="A26" s="14" t="s">
        <v>33</v>
      </c>
      <c r="B26" s="16" t="s">
        <v>24</v>
      </c>
      <c r="C26" s="24">
        <v>6134</v>
      </c>
      <c r="D26" s="25">
        <v>6134</v>
      </c>
    </row>
    <row r="27" spans="1:4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x14ac:dyDescent="0.2">
      <c r="A29" s="5">
        <v>7</v>
      </c>
      <c r="B29" s="10" t="s">
        <v>27</v>
      </c>
      <c r="C29" s="24">
        <v>1</v>
      </c>
      <c r="D29" s="25"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28.5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x14ac:dyDescent="0.2">
      <c r="A32" s="14" t="s">
        <v>36</v>
      </c>
      <c r="B32" s="16" t="s">
        <v>29</v>
      </c>
      <c r="C32" s="24">
        <v>1</v>
      </c>
      <c r="D32" s="25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U32kIwNo4SxU5Io2dJz8seoXjFIghSQfpf9V2TwAdDU=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qNPV2dK5KZYK9e8pPW8v8tydQHOc3z9Q8P0a3ACoEXU=</DigestValue>
    </Reference>
  </SignedInfo>
  <SignatureValue>BZOVHXtWB0sQG2IqBJrYNIC2C4Dgf2eKCfr+49fa+Jxpc6Bl0ntWv8+tFDeJW77nD1b7J1Jkj9D4
Lbw9mvZwXDwOHaD7OPkTOVRiQiDWwRDVWdsoXFzlcS4pf93cDwu/wRqjAfAJYt2+IE+jAsCD56j/
i7nkFmEN9G8vQZN5ZzrCP/860lacW3HCEf2F2SpfsawspkfwrG4zNKHPCf6o+A31hXTUcWoiOxFG
jScNRa6yS4pgyKUMHW9A1Ek37Ys+qbUFOo8pjIbZwJP6Olc9Foqha3xiA+If9finD2y6FmYFsll3
yo9xmPMdvDZZi7OqagwFsSN/WXb6AMtFLcQvBQ==</SignatureValue>
  <KeyInfo>
    <X509Data>
      <X509Certificate>MIIFQzCCAyugAwIBAgIIDSP8QWUUsN0wDQYJKoZIhvcNAQELBQAwQjELMAkGA1UEBhMCQU0xEzARBgNVBAoMCkVLRU5HIENKU0MxCjAIBgNVBAUTATExEjAQBgNVBAMMCUNBIG9mIFJvQTAeFw0xODEwMjkxMjUzMjNaFw0yNzEwMjcwOTE4MjJaMHwxCzAJBgNVBAYTAkFNMRswGQYDVQQEDBLUstSx1ZDVjdS11YLVhdSx1YYxEzARBgNVBCoMCtS81LvUvNS71LkxFTATBgNVBAUTDDUzYWNlZTVlZTFkYzEkMCIGA1UEAwwbQkFSU0VHSFlBTiBMSUxJVCA1ODA1NzgwMTM1MIIBIjANBgkqhkiG9w0BAQEFAAOCAQ8AMIIBCgKCAQEApHdSUng2Zb2G8M6YrphFbaTjwkFLOZe4X2SOEqc1GpzvBpecx2RtVZDvQYtJZQNKG3lS7Jb8NdvUrMEKZW5B55rgrRMfsurn34zKz5rhzbRBLALZNxku69scKw/paxvk9rkiHD20TEPKv2zYt7Q5peErpHpz3YiA/E0xnNocUYPb9BquEpsJvRq6pPwSGDZCUYbfAn4oH+DG0RKCiz6HNqr+wpIClavhDS/c72gVdOFVSPOJwT4+3dRsJlZdVRMf4pK18xvExAgOrpI60bZqo5Iz4kT3xCVOgnCJ5dnhRUg3VS0EZKJuztGf31KdSzVeC7ibAoh6dbMvy/PBbxjEjQIDAQABo4IBATCB/jAzBggrBgEFBQcBAQQnMCUwIwYIKwYBBQUHMAGGF2h0dHA6Ly9vY3NwLnBraS5hbS9vY3NwMB0GA1UdDgQWBBQht2Ee0Pb2VB1HFiWgcQ2dmjT7vjAMBgNVHRMBAf8EAjAAMB8GA1UdIwQYMBaAFOnq8e4kIi4N/23YzITGNIzfXbJ5MDIGA1UdIAQrMCkwJwYEVR0gADAfMB0GCCsGAQUFBwIBFhF3d3cucGtpLmFtL3BvbGljeTA1BgNVHR8ELjAsMCqgKKAmhiRodHRwOi8vY3JsLnBraS5hbS9jaXRpemVuY2FfMjAxMy5jcmwwDgYDVR0PAQH/BAQDAgSwMA0GCSqGSIb3DQEBCwUAA4ICAQBCBOBJJNXPVER5raO8WxDTGmxFjWhC0GK33Tjdjff/tZpDqiUp5aqNQTQi3YweUdelCAOfTWRDi+yqLtiLJGqBomewsCbWuPCpu3/xWxZq6CMC1l1AwePM+hKIQSs8HaAXhBiFexgDKR+vUjBRJX2wFzDDZx6xLcy8zkP5VzH5Byjl4gppsX4gevF5KTBFC/XHNkxpcwBnZ+KAtp4pm/2O/9ZI54sCO5D6/4Y8DINGBA49xOyrF3ou+cvehq6IP7KqU67i1Kg5METM0eL9ipzQn64/ENrgvvtYv49YvWa6dvjtd4uW2fUkBCucgsdAnxHL2JSGZqWB9D9RoQQ8VV+3Nx0DOx12RBcI0KRjAJftv6fOJW2VehFgbH3CyCbEQsnTVhTaKEXisRq4dp8aC/Pjm0XEPKsyeCpabeR+xnaeNy0ACbyLGjHz+VJtSY1raQOAFrDY8C3iEsFPvNLFNSEwPzezFK+t/xiCRlUGckgbXrHrK7R4tl3pSmj+jyBszebEP5/a09GFAcans2C6rRdIv0S8vKEb2UK0m2idzSaOOc9V8WBqoVcTiSsJ3q2bzDRwor9LchbG2BRXi4sObGJcA5PY1pST1rMBbvpXF3kd3zX+1HP8CVG0vWr7az6lX4nyD5o0kXm0+MET9AxtCkhH2e3yysfaWKZSi+BXoof2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xFbKfad4lIB/nsBRomN/u9dziykH2RvObhev4xlW+jw=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wWWUJdUiYd23JTOcbj+CqLqQ1TrutjslKlwRpxVsnrw=</DigestValue>
      </Reference>
      <Reference URI="/xl/sharedStrings.xml?ContentType=application/vnd.openxmlformats-officedocument.spreadsheetml.sharedStrings+xml">
        <DigestMethod Algorithm="http://www.w3.org/2001/04/xmlenc#sha256"/>
        <DigestValue>+pXzjbbW6irwVFVDU7thts7t9uRCtw7Z2zpqhXN/yjo=</DigestValue>
      </Reference>
      <Reference URI="/xl/styles.xml?ContentType=application/vnd.openxmlformats-officedocument.spreadsheetml.styles+xml">
        <DigestMethod Algorithm="http://www.w3.org/2001/04/xmlenc#sha256"/>
        <DigestValue>wJWnuy2ySJRR/8DW6s5LMz/Da81FWZSEBAH2YXeQLUI=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tO+cGcOeXioNVMfZnKQkSYFiOU7c0apy+SLABwson3A=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77YioRaUmvE8M/8tQCdE3tXvtC5r1K5Co/9Sp68gBlQ=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2024-03-07T12:35:48Z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2024-03-07T12:35:48Z</xd:SigningTime>
          <xd:SigningCertificate>
            <xd:Cert>
              <xd:CertDigest>
                <DigestMethod Algorithm="http://www.w3.org/2001/04/xmlenc#sha256"/>
                <DigestValue>lDNtYFiljgBwm3aLa7nD7tTkOnKpEZFL3ZnSWr07pmQ=</DigestValue>
              </xd:CertDigest>
              <xd:IssuerSerial>
                <X509IssuerName>CN=CA of RoA, SERIALNUMBER=1, O=EKENG CJSC, C=AM</X509IssuerName>
                <X509SerialNumber>946877704476864733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2024-03-07T12:35:40Z</dcterms:modified>
</cp:coreProperties>
</file>